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7" i="1"/>
  <c r="G17" s="1"/>
  <c r="F16"/>
  <c r="G16" s="1"/>
  <c r="F13" l="1"/>
  <c r="G13" s="1"/>
  <c r="F7"/>
  <c r="G7" s="1"/>
  <c r="F14"/>
  <c r="G14" s="1"/>
  <c r="F12"/>
  <c r="G12" s="1"/>
  <c r="F8"/>
  <c r="G8" s="1"/>
  <c r="F6"/>
  <c r="G6" s="1"/>
  <c r="F5"/>
  <c r="G5" s="1"/>
  <c r="F19"/>
  <c r="G19" s="1"/>
  <c r="F11"/>
  <c r="G11" s="1"/>
  <c r="F15"/>
  <c r="G15" s="1"/>
  <c r="E20"/>
  <c r="F18"/>
  <c r="G18" s="1"/>
  <c r="F10"/>
  <c r="G10" s="1"/>
  <c r="F9"/>
  <c r="G9" s="1"/>
  <c r="F4"/>
  <c r="G4" s="1"/>
  <c r="F20" l="1"/>
  <c r="G20"/>
</calcChain>
</file>

<file path=xl/sharedStrings.xml><?xml version="1.0" encoding="utf-8"?>
<sst xmlns="http://schemas.openxmlformats.org/spreadsheetml/2006/main" count="50" uniqueCount="46">
  <si>
    <t>№/№</t>
  </si>
  <si>
    <t>наименование расходов</t>
  </si>
  <si>
    <t>период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</si>
  <si>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</si>
  <si>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</si>
  <si>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</si>
  <si>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</si>
  <si>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</si>
  <si>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</si>
  <si>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</si>
  <si>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</si>
  <si>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апрель</t>
  </si>
  <si>
    <t>аварийно-диспетчерское обслужив.</t>
  </si>
  <si>
    <t>т/о электроустановок</t>
  </si>
  <si>
    <t>электроматериалы для обслуж.</t>
  </si>
  <si>
    <t>проверка вентканалов</t>
  </si>
  <si>
    <t>хозтовары на уборку домов.террит.</t>
  </si>
  <si>
    <t>т/о фасадного газопровода</t>
  </si>
  <si>
    <t xml:space="preserve">ООО УК "Уют": Перечень затрат на МКД по ул.П.Аллея,11 за 2015 год </t>
  </si>
  <si>
    <t>июль</t>
  </si>
  <si>
    <t xml:space="preserve">ремонт ЦО </t>
  </si>
  <si>
    <t>ремонт выпуска канализации1 под.</t>
  </si>
  <si>
    <t>уборка лестн. клеток и прид.террит</t>
  </si>
  <si>
    <t>янв-июль</t>
  </si>
  <si>
    <t>февраль-октяб.</t>
  </si>
  <si>
    <t>янв-нояб.</t>
  </si>
  <si>
    <t>ремонт кровли кв.6</t>
  </si>
  <si>
    <t>сентябрь</t>
  </si>
  <si>
    <t>покос травы 3 раза</t>
  </si>
  <si>
    <t>июнь, июль,сент</t>
  </si>
  <si>
    <t>март,июль</t>
  </si>
  <si>
    <t xml:space="preserve">октябрь,дек. </t>
  </si>
  <si>
    <t>май,ноябрь</t>
  </si>
  <si>
    <t>ремонт вх. дверей,наладка доводч.</t>
  </si>
  <si>
    <t>опрессовка фасадного газопровода</t>
  </si>
  <si>
    <t>январь</t>
  </si>
  <si>
    <t>ноябрь</t>
  </si>
  <si>
    <t>опрессовка и ремонт отопления</t>
  </si>
  <si>
    <t>Накопление на лицевом счете дома на 01.01.2015г- 15770,59 руб.</t>
  </si>
  <si>
    <t>Начислено за техническое обслуживание дома за 2015 год - 71637,41 руб.</t>
  </si>
  <si>
    <t>Получено от  собственников и предприятий за 2015 год - 72856,55 руб.(в т.ч.комп.2400 руб.)</t>
  </si>
  <si>
    <t>Долг за жильцами на 01.01.2016г - 7999,56 руб.</t>
  </si>
  <si>
    <t>Долг на лицевом счете дома на 01.01.2016г - 5614,71 руб.</t>
  </si>
  <si>
    <t>экономист                                                    Е.И.Плешнева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</si>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</sst>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18</v>
      </c>
      <c r="C1" s="1"/>
      <c r="D1" s="1"/>
      <c r="E1" s="1"/>
      <c r="F1" s="1"/>
    </row>
    <row r="2" spans="1:7">
      <c r="A2" t="s">
        <v>6</v>
      </c>
      <c r="B2" s="9" t="s">
        <v>0</v>
      </c>
      <c r="C2" s="9" t="s">
        <v>1</v>
      </c>
      <c r="D2" s="9" t="s">
        <v>2</v>
      </c>
      <c r="E2" s="9" t="s">
        <v>7</v>
      </c>
      <c r="F2" s="11" t="s">
        <v>10</v>
      </c>
      <c r="G2" s="8" t="s">
        <v>8</v>
      </c>
    </row>
    <row r="3" spans="1:7">
      <c r="B3" s="9"/>
      <c r="C3" s="9"/>
      <c r="D3" s="9"/>
      <c r="E3" s="9" t="s">
        <v>45</v>
      </c>
      <c r="F3" s="11" t="s">
        <v>9</v>
      </c>
      <c r="G3" s="8" t="s">
        <v>9</v>
      </c>
    </row>
    <row r="4" spans="1:7">
      <c r="A4">
        <v>615.5</v>
      </c>
      <c r="B4" s="4">
        <v>1</v>
      </c>
      <c r="C4" s="3" t="s">
        <v>37</v>
      </c>
      <c r="D4" s="3" t="s">
        <v>36</v>
      </c>
      <c r="E4" s="4">
        <v>23893</v>
      </c>
      <c r="F4" s="5">
        <f>E4/A4</f>
        <v>38.818846466287575</v>
      </c>
      <c r="G4" s="5">
        <f t="shared" ref="G4:G19" si="0">F4/12</f>
        <v>3.2349038721906314</v>
      </c>
    </row>
    <row r="5" spans="1:7">
      <c r="B5" s="4">
        <v>2</v>
      </c>
      <c r="C5" s="3" t="s">
        <v>20</v>
      </c>
      <c r="D5" s="3" t="s">
        <v>24</v>
      </c>
      <c r="E5" s="4">
        <v>12767.5</v>
      </c>
      <c r="F5" s="5">
        <f>E5/A4</f>
        <v>20.743298131600326</v>
      </c>
      <c r="G5" s="5">
        <f>F5/12</f>
        <v>1.7286081776333606</v>
      </c>
    </row>
    <row r="6" spans="1:7">
      <c r="B6" s="4">
        <v>3</v>
      </c>
      <c r="C6" s="3" t="s">
        <v>13</v>
      </c>
      <c r="D6" s="3" t="s">
        <v>32</v>
      </c>
      <c r="E6" s="4">
        <v>184.62</v>
      </c>
      <c r="F6" s="5">
        <f>E6/A4</f>
        <v>0.29995125913891146</v>
      </c>
      <c r="G6" s="5">
        <f>F6/12</f>
        <v>2.4995938261575954E-2</v>
      </c>
    </row>
    <row r="7" spans="1:7">
      <c r="B7" s="4">
        <v>4</v>
      </c>
      <c r="C7" s="3" t="s">
        <v>33</v>
      </c>
      <c r="D7" s="3" t="s">
        <v>11</v>
      </c>
      <c r="E7" s="4">
        <v>1380</v>
      </c>
      <c r="F7" s="5">
        <f>E7/A4</f>
        <v>2.2420796100731111</v>
      </c>
      <c r="G7" s="5">
        <f>F7/12</f>
        <v>0.18683996750609258</v>
      </c>
    </row>
    <row r="8" spans="1:7">
      <c r="B8" s="4">
        <v>5</v>
      </c>
      <c r="C8" s="3" t="s">
        <v>14</v>
      </c>
      <c r="D8" s="3" t="s">
        <v>25</v>
      </c>
      <c r="E8" s="4">
        <v>337</v>
      </c>
      <c r="F8" s="5">
        <f>E8/A4</f>
        <v>0.54752233956133223</v>
      </c>
      <c r="G8" s="5">
        <f>F8/12</f>
        <v>4.5626861630111017E-2</v>
      </c>
    </row>
    <row r="9" spans="1:7">
      <c r="B9" s="4">
        <v>6</v>
      </c>
      <c r="C9" s="3" t="s">
        <v>15</v>
      </c>
      <c r="D9" s="3" t="s">
        <v>19</v>
      </c>
      <c r="E9" s="4">
        <v>2880</v>
      </c>
      <c r="F9" s="5">
        <f>E9/A4</f>
        <v>4.6791226645004063</v>
      </c>
      <c r="G9" s="7">
        <f t="shared" si="0"/>
        <v>0.38992688870836717</v>
      </c>
    </row>
    <row r="10" spans="1:7">
      <c r="B10" s="4">
        <v>7</v>
      </c>
      <c r="C10" s="3" t="s">
        <v>28</v>
      </c>
      <c r="D10" s="3" t="s">
        <v>29</v>
      </c>
      <c r="E10" s="4">
        <v>3462</v>
      </c>
      <c r="F10" s="5">
        <f>E10/A4</f>
        <v>5.6246953696181965</v>
      </c>
      <c r="G10" s="7">
        <f t="shared" si="0"/>
        <v>0.46872461413484973</v>
      </c>
    </row>
    <row r="11" spans="1:7">
      <c r="B11" s="4">
        <v>8</v>
      </c>
      <c r="C11" s="3" t="s">
        <v>34</v>
      </c>
      <c r="D11" s="10" t="s">
        <v>35</v>
      </c>
      <c r="E11" s="4">
        <v>12919.65</v>
      </c>
      <c r="F11" s="5">
        <f>E11/A4</f>
        <v>20.990495532087731</v>
      </c>
      <c r="G11" s="7">
        <f t="shared" si="0"/>
        <v>1.749207961007311</v>
      </c>
    </row>
    <row r="12" spans="1:7">
      <c r="B12" s="4">
        <v>9</v>
      </c>
      <c r="C12" s="3" t="s">
        <v>21</v>
      </c>
      <c r="D12" s="10" t="s">
        <v>19</v>
      </c>
      <c r="E12" s="4">
        <v>220</v>
      </c>
      <c r="F12" s="5">
        <f>E12/A4</f>
        <v>0.35743298131600326</v>
      </c>
      <c r="G12" s="7">
        <f t="shared" ref="G12:G13" si="1">F12/12</f>
        <v>2.9786081776333604E-2</v>
      </c>
    </row>
    <row r="13" spans="1:7">
      <c r="B13" s="4">
        <v>10</v>
      </c>
      <c r="C13" s="3" t="s">
        <v>26</v>
      </c>
      <c r="D13" s="10" t="s">
        <v>27</v>
      </c>
      <c r="E13" s="4">
        <v>2070</v>
      </c>
      <c r="F13" s="5">
        <f>E13/A4</f>
        <v>3.3631194151096668</v>
      </c>
      <c r="G13" s="7">
        <f t="shared" si="1"/>
        <v>0.28025995125913888</v>
      </c>
    </row>
    <row r="14" spans="1:7">
      <c r="B14" s="3">
        <v>11</v>
      </c>
      <c r="C14" s="3" t="s">
        <v>22</v>
      </c>
      <c r="D14" s="10" t="s">
        <v>23</v>
      </c>
      <c r="E14" s="4">
        <v>14992</v>
      </c>
      <c r="F14" s="5">
        <f>E14/A4</f>
        <v>24.357432981316002</v>
      </c>
      <c r="G14" s="7">
        <f>F14/12</f>
        <v>2.0297860817763334</v>
      </c>
    </row>
    <row r="15" spans="1:7">
      <c r="B15" s="4">
        <v>12</v>
      </c>
      <c r="C15" s="3" t="s">
        <v>12</v>
      </c>
      <c r="D15" s="3" t="s">
        <v>31</v>
      </c>
      <c r="E15" s="4">
        <v>350</v>
      </c>
      <c r="F15" s="5">
        <f>E15/A4</f>
        <v>0.56864337936636877</v>
      </c>
      <c r="G15" s="7">
        <f t="shared" si="0"/>
        <v>4.7386948280530729E-2</v>
      </c>
    </row>
    <row r="16" spans="1:7">
      <c r="B16" s="4">
        <v>13</v>
      </c>
      <c r="C16" s="3" t="s">
        <v>16</v>
      </c>
      <c r="D16" s="3" t="s">
        <v>30</v>
      </c>
      <c r="E16" s="4">
        <v>287.7</v>
      </c>
      <c r="F16" s="5">
        <f>E16/A4</f>
        <v>0.46742485783915516</v>
      </c>
      <c r="G16" s="7">
        <f>F16/12</f>
        <v>3.8952071486596261E-2</v>
      </c>
    </row>
    <row r="17" spans="1:7">
      <c r="B17" s="4">
        <v>14</v>
      </c>
      <c r="C17" s="3" t="s">
        <v>17</v>
      </c>
      <c r="D17" s="3" t="s">
        <v>3</v>
      </c>
      <c r="E17" s="4">
        <v>402.71</v>
      </c>
      <c r="F17" s="5">
        <f>E17/A4</f>
        <v>0.65428107229894394</v>
      </c>
      <c r="G17" s="7">
        <f>F17/12</f>
        <v>5.4523422691578664E-2</v>
      </c>
    </row>
    <row r="18" spans="1:7">
      <c r="B18" s="4">
        <v>15</v>
      </c>
      <c r="C18" s="4" t="s">
        <v>44</v>
      </c>
      <c r="D18" s="4" t="s">
        <v>3</v>
      </c>
      <c r="E18" s="4">
        <v>16246.56</v>
      </c>
      <c r="F18" s="5">
        <f>E18/A4</f>
        <v>26.395710804224208</v>
      </c>
      <c r="G18" s="7">
        <f t="shared" si="0"/>
        <v>2.1996425670186839</v>
      </c>
    </row>
    <row r="19" spans="1:7">
      <c r="B19" s="4">
        <v>16</v>
      </c>
      <c r="C19" s="4" t="s">
        <v>4</v>
      </c>
      <c r="D19" s="4" t="s">
        <v>3</v>
      </c>
      <c r="E19" s="4">
        <v>2149.11</v>
      </c>
      <c r="F19" s="5">
        <f>E19/A4</f>
        <v>3.4916490658001629</v>
      </c>
      <c r="G19" s="7">
        <f t="shared" si="0"/>
        <v>0.29097075548334689</v>
      </c>
    </row>
    <row r="20" spans="1:7">
      <c r="C20" s="1" t="s">
        <v>5</v>
      </c>
      <c r="D20" s="1"/>
      <c r="E20" s="1">
        <f>SUM(E4:E19)</f>
        <v>94541.85</v>
      </c>
      <c r="F20" s="6">
        <f>SUM(F4:F19)</f>
        <v>153.60170593013811</v>
      </c>
      <c r="G20" s="6">
        <f>SUM(G4:G19)</f>
        <v>12.800142160844841</v>
      </c>
    </row>
    <row r="21" spans="1:7">
      <c r="C21" s="1"/>
      <c r="D21" s="1"/>
      <c r="E21" s="1"/>
      <c r="F21" s="6"/>
      <c r="G21" s="6"/>
    </row>
    <row r="22" spans="1:7">
      <c r="A22">
        <v>1</v>
      </c>
      <c r="B22" t="s">
        <v>38</v>
      </c>
    </row>
    <row r="23" spans="1:7">
      <c r="A23">
        <v>2</v>
      </c>
      <c r="B23" t="s">
        <v>39</v>
      </c>
    </row>
    <row r="24" spans="1:7">
      <c r="A24">
        <v>3</v>
      </c>
      <c r="B24" t="s">
        <v>40</v>
      </c>
    </row>
    <row r="25" spans="1:7">
      <c r="A25">
        <v>4</v>
      </c>
      <c r="B25" t="s">
        <v>41</v>
      </c>
    </row>
    <row r="26" spans="1:7">
      <c r="A26">
        <v>5</v>
      </c>
      <c r="B26" t="s">
        <v>42</v>
      </c>
    </row>
    <row r="28" spans="1:7">
      <c r="B28" s="2"/>
      <c r="C28" s="2"/>
    </row>
    <row r="29" spans="1:7">
      <c r="B29" t="s">
        <v>43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2016-03-18T06:10:06Z</dcterms:modified>
</cp:coreProperties>
</file>